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<sst xmlns="http://schemas.openxmlformats.org/spreadsheetml/2006/main" count="90" uniqueCount="83">
  <si>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</si>
  <si>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</si>
  <si>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</si>
  <si>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</si>
  <si>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</si>
  <si>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</si>
  <si>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</si>
  <si>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</si>
  <si>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</si>
  <si>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</si>
  <si>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</si>
  <si>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</si>
  <si>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</si>
  <si>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</si>
  <si>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</si>
  <si>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</si>
  <si>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</si>
  <si>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</si>
  <si>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</si>
  <si>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</si>
  <si>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</si>
  <si>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</si>
  <si>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</si>
  <si>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</si>
  <si>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</si>
  <si>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</si>
  <si>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</si>
  <si>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</si>
  <si>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</si>
  <si>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</si>
  <si>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</si>
  <si>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</si>
  <si>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</si>
  <si>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</si>
  <si>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</si>
  <si>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</si>
  <si>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</si>
  <si>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</si>
  <si>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</si>
  <si>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</si>
  <si>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</si>
  <si>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</si>
  <si>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</si>
  <si>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</si>
  <si>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</si>
  <si>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</si>
  <si>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</si>
  <si>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</si>
  <si>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</si>
  <si>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</si>
  <si>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</si>
  <si>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</si>
  <si>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</si>
  <si>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</si>
  <si>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</si>
  <si>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</si>
  <si>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</si>
  <si>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</si>
  <si>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</si>
  <si>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</si>
  <si>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</si>
  <si>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</si>
  <si>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</si>
  <si>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</si>
  <si>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</si>
  <si>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</si>
  <si>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</si>
  <si>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</si>
  <si>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</si>
  <si>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</si>
  <si>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</si>
  <si>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</si>
  <si>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</si>
  <si>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</si>
  <si>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</si>
  <si>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</si>
  <si>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</si>
  <si>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</si>
  <si>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</si>
  <si>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</si>
  <si>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Hemija-usmjerenje Hemija okoline i kontrole kvaliteta</t>
  </si>
  <si>
    <t>Hemija- Usmjerenje Hemija okoline i kontrole kvaliteta</t>
  </si>
  <si>
    <t>Hemijski senzori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</si>
</sst>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17" sqref="H1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/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/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150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1500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>
        <v>1</v>
      </c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1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15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0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0.40093338990241834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15</v>
      </c>
      <c r="H8" s="6"/>
      <c r="I8" s="9"/>
      <c r="J8" s="6"/>
      <c r="K8" s="13">
        <f t="shared" ref="K8:K22" si="0">G8/$G$23</f>
        <v>0.17819261773440814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21.428571428571427</v>
      </c>
      <c r="H9" s="6"/>
      <c r="I9" s="9"/>
      <c r="J9" s="6"/>
      <c r="K9" s="13">
        <f t="shared" si="0"/>
        <v>0.2545608824777259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10</v>
      </c>
      <c r="H11" s="6"/>
      <c r="I11" s="9"/>
      <c r="J11" s="6"/>
      <c r="K11" s="13">
        <f t="shared" si="0"/>
        <v>0.11879507848960542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1</v>
      </c>
      <c r="H12" s="6"/>
      <c r="I12" s="9"/>
      <c r="J12" s="6"/>
      <c r="K12" s="13">
        <f t="shared" si="0"/>
        <v>1.1879507848960543E-2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1</v>
      </c>
      <c r="H13" s="6"/>
      <c r="I13" s="9"/>
      <c r="J13" s="6"/>
      <c r="K13" s="13">
        <f t="shared" si="0"/>
        <v>1.1879507848960543E-2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1.1879507848960543E-2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1.1879507848960543E-2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84.178571428571431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2.8059523809523812</v>
      </c>
      <c r="I25" s="11" t="s">
        <v>53</v>
      </c>
      <c r="J25" s="12">
        <f>G23/25</f>
        <v>3.3671428571428574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9" sqref="B1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50.428571428571431</v>
      </c>
    </row>
    <row r="9" spans="1:2">
      <c r="A9" s="3" t="s">
        <v>78</v>
      </c>
      <c r="B9" s="4">
        <f>IF(Proračun!G24="OK",B7+B8,"")</f>
        <v>84.178571428571431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2026-04-28T13:28:37Z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